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3" l="1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17" i="3"/>
  <c r="M17" i="3" s="1"/>
  <c r="L18" i="3"/>
  <c r="M18" i="3" s="1"/>
  <c r="L19" i="3"/>
  <c r="M19" i="3" s="1"/>
  <c r="L20" i="3"/>
  <c r="M20" i="3" s="1"/>
  <c r="L21" i="3"/>
  <c r="M21" i="3" s="1"/>
  <c r="L22" i="3"/>
  <c r="M22" i="3" s="1"/>
  <c r="L23" i="3"/>
  <c r="M23" i="3" s="1"/>
  <c r="L4" i="3"/>
  <c r="M4" i="3" s="1"/>
  <c r="M24" i="3" l="1"/>
</calcChain>
</file>

<file path=xl/sharedStrings.xml><?xml version="1.0" encoding="utf-8"?>
<sst xmlns="http://schemas.openxmlformats.org/spreadsheetml/2006/main" count="195" uniqueCount="81">
  <si>
    <t>Группа</t>
  </si>
  <si>
    <t>Подгруппа</t>
  </si>
  <si>
    <t>БЕ</t>
  </si>
  <si>
    <t>МОЛ</t>
  </si>
  <si>
    <t>ID</t>
  </si>
  <si>
    <t>Внешний код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</si>
  <si>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</si>
  <si>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</si>
  <si>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</si>
  <si>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</si>
  <si>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</si>
  <si>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</si>
  <si>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</si>
  <si>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</si>
  <si>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</si>
  <si>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</si>
  <si>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Перчень товаров  по подгруппе: Запасные части промышленного оборудования</t>
  </si>
  <si>
    <t>Запасные части промышленного оборудования</t>
  </si>
  <si>
    <t>2000077991-4F02</t>
  </si>
  <si>
    <t>АППАРАТ НАПРАВЛ ЦНС-500 160.880.01.001-1</t>
  </si>
  <si>
    <t>https://etp-aktiv.ru/catalog/materialy/zapasnye-chasti-promyshlennogo-oborudovaniya/2000077991-4F02/</t>
  </si>
  <si>
    <t>2000570804-4F02</t>
  </si>
  <si>
    <t>ВАЛ 17.00.002</t>
  </si>
  <si>
    <t>https://etp-aktiv.ru/catalog/materialy/zapasnye-chasti-promyshlennogo-oborudovaniya/2000570804-4F02/</t>
  </si>
  <si>
    <t>2000588420-4F02</t>
  </si>
  <si>
    <t>ВАЛ 1Д1250-63 Н03.3.323.01.01.015А-02</t>
  </si>
  <si>
    <t>https://etp-aktiv.ru/catalog/materialy/zapasnye-chasti-promyshlennogo-oborudovaniya/2000588420-4F02/</t>
  </si>
  <si>
    <t>2000604439-4F02</t>
  </si>
  <si>
    <t>ВСТАВКА ПОД НАКОНЕЧНИК М6 26ММ ICU0683</t>
  </si>
  <si>
    <t>https://etp-aktiv.ru/catalog/materialy/zapasnye-chasti-promyshlennogo-oborudovaniya/2000604439-4F02/</t>
  </si>
  <si>
    <t>2000488731-4F02</t>
  </si>
  <si>
    <t>ГАЙКА FLYGT BS 2201.690НТ 4264700</t>
  </si>
  <si>
    <t>https://etp-aktiv.ru/catalog/materialy/zapasnye-chasti-promyshlennogo-oborudovaniya/2000488731-4F02/</t>
  </si>
  <si>
    <t>2000595780-4F02</t>
  </si>
  <si>
    <t>КАНАЛ НАПР IIC0217 5,5М ЖЕЛТЫЙ 1,2-1,6ММ</t>
  </si>
  <si>
    <t>https://etp-aktiv.ru/catalog/materialy/zapasnye-chasti-promyshlennogo-oborudovaniya/2000595780-4F02/</t>
  </si>
  <si>
    <t>2000483776-4101</t>
  </si>
  <si>
    <t>КАРТРИДЖ ДП МАРКЕТ ЭФГ 112/508-1</t>
  </si>
  <si>
    <t>https://etp-aktiv.ru/catalog/materialy/zapasnye-chasti-promyshlennogo-oborudovaniya/2000483776-4101/</t>
  </si>
  <si>
    <t>2000533915-4F02</t>
  </si>
  <si>
    <t>КОЛЕСО РАБ Н14.739.04.000 ПРВП63/22,5</t>
  </si>
  <si>
    <t>https://etp-aktiv.ru/catalog/materialy/zapasnye-chasti-promyshlennogo-oborudovaniya/2000533915-4F02/</t>
  </si>
  <si>
    <t>2000009961-4101</t>
  </si>
  <si>
    <t>КОЛЕСО РАБОЧЕЕ ВЦ 14-46-3.15 Д-24 ЛЕВ</t>
  </si>
  <si>
    <t>https://etp-aktiv.ru/catalog/materialy/zapasnye-chasti-promyshlennogo-oborudovaniya/2000009961-4101/</t>
  </si>
  <si>
    <t>2000051601-4101</t>
  </si>
  <si>
    <t>КОЛЕСО РАБОЧЕЕ ВЦ 14-46-3.15 Д-24 ПРАВ</t>
  </si>
  <si>
    <t>https://etp-aktiv.ru/catalog/materialy/zapasnye-chasti-promyshlennogo-oborudovaniya/2000051601-4101/</t>
  </si>
  <si>
    <t>2000379917-4F02</t>
  </si>
  <si>
    <t>КОЛЕСО РАБОЧЕЕ НСШ 315-710 НСШ315.00.06</t>
  </si>
  <si>
    <t>https://etp-aktiv.ru/catalog/materialy/zapasnye-chasti-promyshlennogo-oborudovaniya/2000379917-4F02/</t>
  </si>
  <si>
    <t>2000323708-4F02</t>
  </si>
  <si>
    <t>КОЛЕСО РАБОЧЕЕ ЦНС 500-160...880.01.011</t>
  </si>
  <si>
    <t>https://etp-aktiv.ru/catalog/materialy/zapasnye-chasti-promyshlennogo-oborudovaniya/2000323708-4F02/</t>
  </si>
  <si>
    <t>2000063692-4F02</t>
  </si>
  <si>
    <t>КОЛЕСО РАБОЧЕЕ ЦНС-500 160 880.01.012-01</t>
  </si>
  <si>
    <t>https://etp-aktiv.ru/catalog/materialy/zapasnye-chasti-promyshlennogo-oborudovaniya/2000063692-4F02/</t>
  </si>
  <si>
    <t>2000696041-4F02</t>
  </si>
  <si>
    <t>КОРПУС 1Д315-71 Ч000072</t>
  </si>
  <si>
    <t>https://etp-aktiv.ru/catalog/materialy/zapasnye-chasti-promyshlennogo-oborudovaniya/2000696041-4F02/</t>
  </si>
  <si>
    <t>2000443799-4F02</t>
  </si>
  <si>
    <t>КОРПУС 1К100-65-25 Н49.901.01.00.010</t>
  </si>
  <si>
    <t>https://etp-aktiv.ru/catalog/materialy/zapasnye-chasti-promyshlennogo-oborudovaniya/2000443799-4F02/</t>
  </si>
  <si>
    <t>2000444225-4F04</t>
  </si>
  <si>
    <t>КОРПУС ВНЕШНЕГО РОТОРА ART-KING Д001</t>
  </si>
  <si>
    <t>https://etp-aktiv.ru/catalog/materialy/zapasnye-chasti-promyshlennogo-oborudovaniya/2000444225-4F04/</t>
  </si>
  <si>
    <t>2000484363-4F02</t>
  </si>
  <si>
    <t>КОРПУС НАСОСА Н49.899.01.00.010</t>
  </si>
  <si>
    <t>https://etp-aktiv.ru/catalog/materialy/zapasnye-chasti-promyshlennogo-oborudovaniya/2000484363-4F02/</t>
  </si>
  <si>
    <t>2000483763-4101</t>
  </si>
  <si>
    <t>МЕМБРАНА ОБРАТНООСМОТИЧ RE 8040-BLN CSM</t>
  </si>
  <si>
    <t>https://etp-aktiv.ru/catalog/materialy/zapasnye-chasti-promyshlennogo-oborudovaniya/2000483763-4101/</t>
  </si>
  <si>
    <t>2000009626-4F02</t>
  </si>
  <si>
    <t>ЦЕПЬ 2ПР-50,8-453,6</t>
  </si>
  <si>
    <t>М</t>
  </si>
  <si>
    <t>https://etp-aktiv.ru/catalog/materialy/zapasnye-chasti-promyshlennogo-oborudovaniya/2000009626-4F02/</t>
  </si>
  <si>
    <t>2000466316-4F02</t>
  </si>
  <si>
    <t>ШТОК 31-37МА 31-37М.01.001</t>
  </si>
  <si>
    <t>https://etp-aktiv.ru/catalog/materialy/zapasnye-chasti-promyshlennogo-oborudovaniya/2000466316-4F02/</t>
  </si>
  <si>
    <t>Цена с НДС в рублях</t>
  </si>
  <si>
    <t>Сумма на продаже с НДС в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</si>
</sst>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/>
    </xf>
    <xf numFmtId="0" fontId="3" fillId="0" borderId="0" xfId="1" applyNumberFormat="1"/>
    <xf numFmtId="4" fontId="2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zapasnye-chasti-promyshlennogo-oborudovaniya/2000533915-4F02/" TargetMode="External"/><Relationship Id="rId13" Type="http://schemas.openxmlformats.org/officeDocument/2006/relationships/hyperlink" Target="https://etp-aktiv.ru/catalog/materialy/zapasnye-chasti-promyshlennogo-oborudovaniya/2000063692-4F02/" TargetMode="External"/><Relationship Id="rId18" Type="http://schemas.openxmlformats.org/officeDocument/2006/relationships/hyperlink" Target="https://etp-aktiv.ru/catalog/materialy/zapasnye-chasti-promyshlennogo-oborudovaniya/2000483763-4101/" TargetMode="External"/><Relationship Id="rId3" Type="http://schemas.openxmlformats.org/officeDocument/2006/relationships/hyperlink" Target="https://etp-aktiv.ru/catalog/materialy/zapasnye-chasti-promyshlennogo-oborudovaniya/2000588420-4F02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etp-aktiv.ru/catalog/materialy/zapasnye-chasti-promyshlennogo-oborudovaniya/2000483776-4101/" TargetMode="External"/><Relationship Id="rId12" Type="http://schemas.openxmlformats.org/officeDocument/2006/relationships/hyperlink" Target="https://etp-aktiv.ru/catalog/materialy/zapasnye-chasti-promyshlennogo-oborudovaniya/2000323708-4F02/" TargetMode="External"/><Relationship Id="rId17" Type="http://schemas.openxmlformats.org/officeDocument/2006/relationships/hyperlink" Target="https://etp-aktiv.ru/catalog/materialy/zapasnye-chasti-promyshlennogo-oborudovaniya/2000484363-4F02/" TargetMode="External"/><Relationship Id="rId2" Type="http://schemas.openxmlformats.org/officeDocument/2006/relationships/hyperlink" Target="https://etp-aktiv.ru/catalog/materialy/zapasnye-chasti-promyshlennogo-oborudovaniya/2000570804-4F02/" TargetMode="External"/><Relationship Id="rId16" Type="http://schemas.openxmlformats.org/officeDocument/2006/relationships/hyperlink" Target="https://etp-aktiv.ru/catalog/materialy/zapasnye-chasti-promyshlennogo-oborudovaniya/2000444225-4F04/" TargetMode="External"/><Relationship Id="rId20" Type="http://schemas.openxmlformats.org/officeDocument/2006/relationships/hyperlink" Target="https://etp-aktiv.ru/catalog/materialy/zapasnye-chasti-promyshlennogo-oborudovaniya/2000466316-4F02/" TargetMode="External"/><Relationship Id="rId1" Type="http://schemas.openxmlformats.org/officeDocument/2006/relationships/hyperlink" Target="https://etp-aktiv.ru/catalog/materialy/zapasnye-chasti-promyshlennogo-oborudovaniya/2000077991-4F02/" TargetMode="External"/><Relationship Id="rId6" Type="http://schemas.openxmlformats.org/officeDocument/2006/relationships/hyperlink" Target="https://etp-aktiv.ru/catalog/materialy/zapasnye-chasti-promyshlennogo-oborudovaniya/2000595780-4F02/" TargetMode="External"/><Relationship Id="rId11" Type="http://schemas.openxmlformats.org/officeDocument/2006/relationships/hyperlink" Target="https://etp-aktiv.ru/catalog/materialy/zapasnye-chasti-promyshlennogo-oborudovaniya/2000379917-4F02/" TargetMode="External"/><Relationship Id="rId5" Type="http://schemas.openxmlformats.org/officeDocument/2006/relationships/hyperlink" Target="https://etp-aktiv.ru/catalog/materialy/zapasnye-chasti-promyshlennogo-oborudovaniya/2000488731-4F02/" TargetMode="External"/><Relationship Id="rId15" Type="http://schemas.openxmlformats.org/officeDocument/2006/relationships/hyperlink" Target="https://etp-aktiv.ru/catalog/materialy/zapasnye-chasti-promyshlennogo-oborudovaniya/2000443799-4F02/" TargetMode="External"/><Relationship Id="rId10" Type="http://schemas.openxmlformats.org/officeDocument/2006/relationships/hyperlink" Target="https://etp-aktiv.ru/catalog/materialy/zapasnye-chasti-promyshlennogo-oborudovaniya/2000051601-4101/" TargetMode="External"/><Relationship Id="rId19" Type="http://schemas.openxmlformats.org/officeDocument/2006/relationships/hyperlink" Target="https://etp-aktiv.ru/catalog/materialy/zapasnye-chasti-promyshlennogo-oborudovaniya/2000009626-4F02/" TargetMode="External"/><Relationship Id="rId4" Type="http://schemas.openxmlformats.org/officeDocument/2006/relationships/hyperlink" Target="https://etp-aktiv.ru/catalog/materialy/zapasnye-chasti-promyshlennogo-oborudovaniya/2000604439-4F02/" TargetMode="External"/><Relationship Id="rId9" Type="http://schemas.openxmlformats.org/officeDocument/2006/relationships/hyperlink" Target="https://etp-aktiv.ru/catalog/materialy/zapasnye-chasti-promyshlennogo-oborudovaniya/2000009961-4101/" TargetMode="External"/><Relationship Id="rId14" Type="http://schemas.openxmlformats.org/officeDocument/2006/relationships/hyperlink" Target="https://etp-aktiv.ru/catalog/materialy/zapasnye-chasti-promyshlennogo-oborudovaniya/2000696041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B4" sqref="B4"/>
    </sheetView>
  </sheetViews>
  <sheetFormatPr defaultRowHeight="14.4" x14ac:dyDescent="0.3"/>
  <cols>
    <col min="1" max="1" width="12" customWidth="1"/>
    <col min="2" max="2" width="46" customWidth="1"/>
    <col min="3" max="3" width="13" customWidth="1"/>
    <col min="4" max="4" width="39.44140625" customWidth="1"/>
    <col min="5" max="5" width="24" hidden="1" customWidth="1"/>
    <col min="6" max="6" width="22" customWidth="1"/>
    <col min="7" max="7" width="14.88671875" hidden="1" customWidth="1"/>
    <col min="8" max="8" width="42.44140625" customWidth="1"/>
    <col min="9" max="9" width="10.5546875" customWidth="1"/>
    <col min="10" max="10" width="9.5546875" customWidth="1"/>
    <col min="11" max="11" width="10.21875" hidden="1" customWidth="1"/>
    <col min="12" max="12" width="10.21875" customWidth="1"/>
    <col min="13" max="13" width="12.44140625" customWidth="1"/>
  </cols>
  <sheetData>
    <row r="1" spans="1:14" x14ac:dyDescent="0.3">
      <c r="A1" s="1" t="s">
        <v>16</v>
      </c>
      <c r="B1" s="1"/>
      <c r="C1" s="1"/>
      <c r="D1" s="1"/>
    </row>
    <row r="3" spans="1:14" ht="41.4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11</v>
      </c>
      <c r="J3" s="3" t="s">
        <v>12</v>
      </c>
      <c r="K3" s="3" t="s">
        <v>13</v>
      </c>
      <c r="L3" s="3" t="s">
        <v>79</v>
      </c>
      <c r="M3" s="3" t="s">
        <v>80</v>
      </c>
      <c r="N3" s="4" t="s">
        <v>14</v>
      </c>
    </row>
    <row r="4" spans="1:14" x14ac:dyDescent="0.3">
      <c r="A4" s="5" t="s">
        <v>8</v>
      </c>
      <c r="B4" s="5" t="s">
        <v>17</v>
      </c>
      <c r="C4" s="5" t="s">
        <v>9</v>
      </c>
      <c r="D4" s="5" t="s">
        <v>10</v>
      </c>
      <c r="E4" s="6">
        <v>269127</v>
      </c>
      <c r="F4" s="7" t="s">
        <v>18</v>
      </c>
      <c r="G4" s="7" t="s">
        <v>18</v>
      </c>
      <c r="H4" s="7" t="s">
        <v>19</v>
      </c>
      <c r="I4" s="5" t="s">
        <v>15</v>
      </c>
      <c r="J4" s="6">
        <v>1</v>
      </c>
      <c r="K4" s="8">
        <v>11812.5</v>
      </c>
      <c r="L4" s="8">
        <f>K4*1.22</f>
        <v>14411.25</v>
      </c>
      <c r="M4" s="8">
        <f>J4*L4</f>
        <v>14411.25</v>
      </c>
      <c r="N4" s="9" t="s">
        <v>20</v>
      </c>
    </row>
    <row r="5" spans="1:14" x14ac:dyDescent="0.3">
      <c r="A5" s="5" t="s">
        <v>8</v>
      </c>
      <c r="B5" s="5" t="s">
        <v>17</v>
      </c>
      <c r="C5" s="5" t="s">
        <v>9</v>
      </c>
      <c r="D5" s="5" t="s">
        <v>10</v>
      </c>
      <c r="E5" s="6">
        <v>269542</v>
      </c>
      <c r="F5" s="7" t="s">
        <v>21</v>
      </c>
      <c r="G5" s="7" t="s">
        <v>21</v>
      </c>
      <c r="H5" s="7" t="s">
        <v>22</v>
      </c>
      <c r="I5" s="5" t="s">
        <v>15</v>
      </c>
      <c r="J5" s="6">
        <v>1</v>
      </c>
      <c r="K5" s="8">
        <v>5962.5</v>
      </c>
      <c r="L5" s="8">
        <f t="shared" ref="L5:L23" si="0">K5*1.22</f>
        <v>7274.25</v>
      </c>
      <c r="M5" s="8">
        <f t="shared" ref="M5:M23" si="1">J5*L5</f>
        <v>7274.25</v>
      </c>
      <c r="N5" s="9" t="s">
        <v>23</v>
      </c>
    </row>
    <row r="6" spans="1:14" x14ac:dyDescent="0.3">
      <c r="A6" s="5" t="s">
        <v>8</v>
      </c>
      <c r="B6" s="5" t="s">
        <v>17</v>
      </c>
      <c r="C6" s="5" t="s">
        <v>9</v>
      </c>
      <c r="D6" s="5" t="s">
        <v>10</v>
      </c>
      <c r="E6" s="6">
        <v>269545</v>
      </c>
      <c r="F6" s="7" t="s">
        <v>24</v>
      </c>
      <c r="G6" s="7" t="s">
        <v>24</v>
      </c>
      <c r="H6" s="7" t="s">
        <v>25</v>
      </c>
      <c r="I6" s="5" t="s">
        <v>15</v>
      </c>
      <c r="J6" s="6">
        <v>1</v>
      </c>
      <c r="K6" s="8">
        <v>8808.75</v>
      </c>
      <c r="L6" s="8">
        <f t="shared" si="0"/>
        <v>10746.674999999999</v>
      </c>
      <c r="M6" s="8">
        <f t="shared" si="1"/>
        <v>10746.674999999999</v>
      </c>
      <c r="N6" s="9" t="s">
        <v>26</v>
      </c>
    </row>
    <row r="7" spans="1:14" x14ac:dyDescent="0.3">
      <c r="A7" s="5" t="s">
        <v>8</v>
      </c>
      <c r="B7" s="5" t="s">
        <v>17</v>
      </c>
      <c r="C7" s="5" t="s">
        <v>9</v>
      </c>
      <c r="D7" s="5" t="s">
        <v>10</v>
      </c>
      <c r="E7" s="6">
        <v>269546</v>
      </c>
      <c r="F7" s="7" t="s">
        <v>27</v>
      </c>
      <c r="G7" s="7" t="s">
        <v>27</v>
      </c>
      <c r="H7" s="7" t="s">
        <v>28</v>
      </c>
      <c r="I7" s="5" t="s">
        <v>15</v>
      </c>
      <c r="J7" s="6">
        <v>10</v>
      </c>
      <c r="K7" s="8">
        <v>23.89</v>
      </c>
      <c r="L7" s="8">
        <f t="shared" si="0"/>
        <v>29.145800000000001</v>
      </c>
      <c r="M7" s="8">
        <f t="shared" si="1"/>
        <v>291.45800000000003</v>
      </c>
      <c r="N7" s="9" t="s">
        <v>29</v>
      </c>
    </row>
    <row r="8" spans="1:14" x14ac:dyDescent="0.3">
      <c r="A8" s="5" t="s">
        <v>8</v>
      </c>
      <c r="B8" s="5" t="s">
        <v>17</v>
      </c>
      <c r="C8" s="5" t="s">
        <v>9</v>
      </c>
      <c r="D8" s="5" t="s">
        <v>10</v>
      </c>
      <c r="E8" s="6">
        <v>269901</v>
      </c>
      <c r="F8" s="7" t="s">
        <v>30</v>
      </c>
      <c r="G8" s="7" t="s">
        <v>30</v>
      </c>
      <c r="H8" s="7" t="s">
        <v>31</v>
      </c>
      <c r="I8" s="5" t="s">
        <v>15</v>
      </c>
      <c r="J8" s="6">
        <v>1</v>
      </c>
      <c r="K8" s="8">
        <v>1652.63</v>
      </c>
      <c r="L8" s="8">
        <f t="shared" si="0"/>
        <v>2016.2086000000002</v>
      </c>
      <c r="M8" s="8">
        <f t="shared" si="1"/>
        <v>2016.2086000000002</v>
      </c>
      <c r="N8" s="9" t="s">
        <v>32</v>
      </c>
    </row>
    <row r="9" spans="1:14" x14ac:dyDescent="0.3">
      <c r="A9" s="5" t="s">
        <v>8</v>
      </c>
      <c r="B9" s="5" t="s">
        <v>17</v>
      </c>
      <c r="C9" s="5" t="s">
        <v>9</v>
      </c>
      <c r="D9" s="5" t="s">
        <v>10</v>
      </c>
      <c r="E9" s="6">
        <v>269660</v>
      </c>
      <c r="F9" s="7" t="s">
        <v>33</v>
      </c>
      <c r="G9" s="7" t="s">
        <v>33</v>
      </c>
      <c r="H9" s="7" t="s">
        <v>34</v>
      </c>
      <c r="I9" s="5" t="s">
        <v>15</v>
      </c>
      <c r="J9" s="6">
        <v>4</v>
      </c>
      <c r="K9" s="8">
        <v>481.73</v>
      </c>
      <c r="L9" s="8">
        <f t="shared" si="0"/>
        <v>587.7106</v>
      </c>
      <c r="M9" s="8">
        <f t="shared" si="1"/>
        <v>2350.8424</v>
      </c>
      <c r="N9" s="9" t="s">
        <v>35</v>
      </c>
    </row>
    <row r="10" spans="1:14" x14ac:dyDescent="0.3">
      <c r="A10" s="5" t="s">
        <v>8</v>
      </c>
      <c r="B10" s="5" t="s">
        <v>17</v>
      </c>
      <c r="C10" s="5" t="s">
        <v>9</v>
      </c>
      <c r="D10" s="5" t="s">
        <v>10</v>
      </c>
      <c r="E10" s="6">
        <v>266507</v>
      </c>
      <c r="F10" s="7" t="s">
        <v>36</v>
      </c>
      <c r="G10" s="7" t="s">
        <v>36</v>
      </c>
      <c r="H10" s="7" t="s">
        <v>37</v>
      </c>
      <c r="I10" s="5" t="s">
        <v>15</v>
      </c>
      <c r="J10" s="6">
        <v>105</v>
      </c>
      <c r="K10" s="8">
        <v>247.88</v>
      </c>
      <c r="L10" s="8">
        <f t="shared" si="0"/>
        <v>302.41359999999997</v>
      </c>
      <c r="M10" s="8">
        <f t="shared" si="1"/>
        <v>31753.427999999996</v>
      </c>
      <c r="N10" s="9" t="s">
        <v>38</v>
      </c>
    </row>
    <row r="11" spans="1:14" x14ac:dyDescent="0.3">
      <c r="A11" s="5" t="s">
        <v>8</v>
      </c>
      <c r="B11" s="5" t="s">
        <v>17</v>
      </c>
      <c r="C11" s="5" t="s">
        <v>9</v>
      </c>
      <c r="D11" s="5" t="s">
        <v>10</v>
      </c>
      <c r="E11" s="6">
        <v>269650</v>
      </c>
      <c r="F11" s="7" t="s">
        <v>39</v>
      </c>
      <c r="G11" s="7" t="s">
        <v>39</v>
      </c>
      <c r="H11" s="7" t="s">
        <v>40</v>
      </c>
      <c r="I11" s="5" t="s">
        <v>15</v>
      </c>
      <c r="J11" s="6">
        <v>1</v>
      </c>
      <c r="K11" s="8">
        <v>5400</v>
      </c>
      <c r="L11" s="8">
        <f t="shared" si="0"/>
        <v>6588</v>
      </c>
      <c r="M11" s="8">
        <f t="shared" si="1"/>
        <v>6588</v>
      </c>
      <c r="N11" s="9" t="s">
        <v>41</v>
      </c>
    </row>
    <row r="12" spans="1:14" x14ac:dyDescent="0.3">
      <c r="A12" s="5" t="s">
        <v>8</v>
      </c>
      <c r="B12" s="5" t="s">
        <v>17</v>
      </c>
      <c r="C12" s="5" t="s">
        <v>9</v>
      </c>
      <c r="D12" s="5" t="s">
        <v>10</v>
      </c>
      <c r="E12" s="6">
        <v>53947</v>
      </c>
      <c r="F12" s="7" t="s">
        <v>42</v>
      </c>
      <c r="G12" s="7" t="s">
        <v>42</v>
      </c>
      <c r="H12" s="7" t="s">
        <v>43</v>
      </c>
      <c r="I12" s="5" t="s">
        <v>15</v>
      </c>
      <c r="J12" s="6">
        <v>6</v>
      </c>
      <c r="K12" s="8">
        <v>2587.5</v>
      </c>
      <c r="L12" s="8">
        <f t="shared" si="0"/>
        <v>3156.75</v>
      </c>
      <c r="M12" s="8">
        <f t="shared" si="1"/>
        <v>18940.5</v>
      </c>
      <c r="N12" s="9" t="s">
        <v>44</v>
      </c>
    </row>
    <row r="13" spans="1:14" x14ac:dyDescent="0.3">
      <c r="A13" s="5" t="s">
        <v>8</v>
      </c>
      <c r="B13" s="5" t="s">
        <v>17</v>
      </c>
      <c r="C13" s="5" t="s">
        <v>9</v>
      </c>
      <c r="D13" s="5" t="s">
        <v>10</v>
      </c>
      <c r="E13" s="6">
        <v>53982</v>
      </c>
      <c r="F13" s="7" t="s">
        <v>45</v>
      </c>
      <c r="G13" s="7" t="s">
        <v>45</v>
      </c>
      <c r="H13" s="7" t="s">
        <v>46</v>
      </c>
      <c r="I13" s="5" t="s">
        <v>15</v>
      </c>
      <c r="J13" s="6">
        <v>8</v>
      </c>
      <c r="K13" s="8">
        <v>2587.5</v>
      </c>
      <c r="L13" s="8">
        <f t="shared" si="0"/>
        <v>3156.75</v>
      </c>
      <c r="M13" s="8">
        <f t="shared" si="1"/>
        <v>25254</v>
      </c>
      <c r="N13" s="9" t="s">
        <v>47</v>
      </c>
    </row>
    <row r="14" spans="1:14" x14ac:dyDescent="0.3">
      <c r="A14" s="5" t="s">
        <v>8</v>
      </c>
      <c r="B14" s="5" t="s">
        <v>17</v>
      </c>
      <c r="C14" s="5" t="s">
        <v>9</v>
      </c>
      <c r="D14" s="5" t="s">
        <v>10</v>
      </c>
      <c r="E14" s="6">
        <v>269278</v>
      </c>
      <c r="F14" s="7" t="s">
        <v>48</v>
      </c>
      <c r="G14" s="7" t="s">
        <v>48</v>
      </c>
      <c r="H14" s="7" t="s">
        <v>49</v>
      </c>
      <c r="I14" s="5" t="s">
        <v>15</v>
      </c>
      <c r="J14" s="6">
        <v>1</v>
      </c>
      <c r="K14" s="8">
        <v>19504.689999999999</v>
      </c>
      <c r="L14" s="8">
        <f t="shared" si="0"/>
        <v>23795.721799999999</v>
      </c>
      <c r="M14" s="8">
        <f t="shared" si="1"/>
        <v>23795.721799999999</v>
      </c>
      <c r="N14" s="9" t="s">
        <v>50</v>
      </c>
    </row>
    <row r="15" spans="1:14" x14ac:dyDescent="0.3">
      <c r="A15" s="5" t="s">
        <v>8</v>
      </c>
      <c r="B15" s="5" t="s">
        <v>17</v>
      </c>
      <c r="C15" s="5" t="s">
        <v>9</v>
      </c>
      <c r="D15" s="5" t="s">
        <v>10</v>
      </c>
      <c r="E15" s="6">
        <v>269189</v>
      </c>
      <c r="F15" s="7" t="s">
        <v>51</v>
      </c>
      <c r="G15" s="7" t="s">
        <v>51</v>
      </c>
      <c r="H15" s="7" t="s">
        <v>52</v>
      </c>
      <c r="I15" s="5" t="s">
        <v>15</v>
      </c>
      <c r="J15" s="6">
        <v>1</v>
      </c>
      <c r="K15" s="8">
        <v>13275</v>
      </c>
      <c r="L15" s="8">
        <f t="shared" si="0"/>
        <v>16195.5</v>
      </c>
      <c r="M15" s="8">
        <f t="shared" si="1"/>
        <v>16195.5</v>
      </c>
      <c r="N15" s="9" t="s">
        <v>53</v>
      </c>
    </row>
    <row r="16" spans="1:14" x14ac:dyDescent="0.3">
      <c r="A16" s="5" t="s">
        <v>8</v>
      </c>
      <c r="B16" s="5" t="s">
        <v>17</v>
      </c>
      <c r="C16" s="5" t="s">
        <v>9</v>
      </c>
      <c r="D16" s="5" t="s">
        <v>10</v>
      </c>
      <c r="E16" s="6">
        <v>269230</v>
      </c>
      <c r="F16" s="7" t="s">
        <v>54</v>
      </c>
      <c r="G16" s="7" t="s">
        <v>54</v>
      </c>
      <c r="H16" s="7" t="s">
        <v>55</v>
      </c>
      <c r="I16" s="5" t="s">
        <v>15</v>
      </c>
      <c r="J16" s="6">
        <v>1</v>
      </c>
      <c r="K16" s="8">
        <v>11700</v>
      </c>
      <c r="L16" s="8">
        <f t="shared" si="0"/>
        <v>14274</v>
      </c>
      <c r="M16" s="8">
        <f t="shared" si="1"/>
        <v>14274</v>
      </c>
      <c r="N16" s="9" t="s">
        <v>56</v>
      </c>
    </row>
    <row r="17" spans="1:14" x14ac:dyDescent="0.3">
      <c r="A17" s="5" t="s">
        <v>8</v>
      </c>
      <c r="B17" s="5" t="s">
        <v>17</v>
      </c>
      <c r="C17" s="5" t="s">
        <v>9</v>
      </c>
      <c r="D17" s="5" t="s">
        <v>10</v>
      </c>
      <c r="E17" s="6">
        <v>270052</v>
      </c>
      <c r="F17" s="7" t="s">
        <v>57</v>
      </c>
      <c r="G17" s="7" t="s">
        <v>57</v>
      </c>
      <c r="H17" s="7" t="s">
        <v>58</v>
      </c>
      <c r="I17" s="5" t="s">
        <v>15</v>
      </c>
      <c r="J17" s="6">
        <v>1</v>
      </c>
      <c r="K17" s="8">
        <v>28456.880000000001</v>
      </c>
      <c r="L17" s="8">
        <f t="shared" si="0"/>
        <v>34717.393600000003</v>
      </c>
      <c r="M17" s="8">
        <f t="shared" si="1"/>
        <v>34717.393600000003</v>
      </c>
      <c r="N17" s="9" t="s">
        <v>59</v>
      </c>
    </row>
    <row r="18" spans="1:14" x14ac:dyDescent="0.3">
      <c r="A18" s="5" t="s">
        <v>8</v>
      </c>
      <c r="B18" s="5" t="s">
        <v>17</v>
      </c>
      <c r="C18" s="5" t="s">
        <v>9</v>
      </c>
      <c r="D18" s="5" t="s">
        <v>10</v>
      </c>
      <c r="E18" s="6">
        <v>269622</v>
      </c>
      <c r="F18" s="7" t="s">
        <v>60</v>
      </c>
      <c r="G18" s="7" t="s">
        <v>60</v>
      </c>
      <c r="H18" s="7" t="s">
        <v>61</v>
      </c>
      <c r="I18" s="5" t="s">
        <v>15</v>
      </c>
      <c r="J18" s="6">
        <v>1</v>
      </c>
      <c r="K18" s="8">
        <v>9855</v>
      </c>
      <c r="L18" s="8">
        <f t="shared" si="0"/>
        <v>12023.1</v>
      </c>
      <c r="M18" s="8">
        <f t="shared" si="1"/>
        <v>12023.1</v>
      </c>
      <c r="N18" s="9" t="s">
        <v>62</v>
      </c>
    </row>
    <row r="19" spans="1:14" x14ac:dyDescent="0.3">
      <c r="A19" s="5" t="s">
        <v>8</v>
      </c>
      <c r="B19" s="5" t="s">
        <v>17</v>
      </c>
      <c r="C19" s="5" t="s">
        <v>9</v>
      </c>
      <c r="D19" s="5" t="s">
        <v>10</v>
      </c>
      <c r="E19" s="6">
        <v>268838</v>
      </c>
      <c r="F19" s="7" t="s">
        <v>63</v>
      </c>
      <c r="G19" s="7" t="s">
        <v>63</v>
      </c>
      <c r="H19" s="7" t="s">
        <v>64</v>
      </c>
      <c r="I19" s="5" t="s">
        <v>15</v>
      </c>
      <c r="J19" s="6">
        <v>2</v>
      </c>
      <c r="K19" s="8">
        <v>44570.98</v>
      </c>
      <c r="L19" s="8">
        <f t="shared" si="0"/>
        <v>54376.595600000001</v>
      </c>
      <c r="M19" s="8">
        <f t="shared" si="1"/>
        <v>108753.1912</v>
      </c>
      <c r="N19" s="9" t="s">
        <v>65</v>
      </c>
    </row>
    <row r="20" spans="1:14" x14ac:dyDescent="0.3">
      <c r="A20" s="5" t="s">
        <v>8</v>
      </c>
      <c r="B20" s="5" t="s">
        <v>17</v>
      </c>
      <c r="C20" s="5" t="s">
        <v>9</v>
      </c>
      <c r="D20" s="5" t="s">
        <v>10</v>
      </c>
      <c r="E20" s="6">
        <v>270007</v>
      </c>
      <c r="F20" s="7" t="s">
        <v>66</v>
      </c>
      <c r="G20" s="7" t="s">
        <v>66</v>
      </c>
      <c r="H20" s="7" t="s">
        <v>67</v>
      </c>
      <c r="I20" s="5" t="s">
        <v>15</v>
      </c>
      <c r="J20" s="6">
        <v>1</v>
      </c>
      <c r="K20" s="8">
        <v>5672.81</v>
      </c>
      <c r="L20" s="8">
        <f t="shared" si="0"/>
        <v>6920.8281999999999</v>
      </c>
      <c r="M20" s="8">
        <f t="shared" si="1"/>
        <v>6920.8281999999999</v>
      </c>
      <c r="N20" s="9" t="s">
        <v>68</v>
      </c>
    </row>
    <row r="21" spans="1:14" x14ac:dyDescent="0.3">
      <c r="A21" s="5" t="s">
        <v>8</v>
      </c>
      <c r="B21" s="5" t="s">
        <v>17</v>
      </c>
      <c r="C21" s="5" t="s">
        <v>9</v>
      </c>
      <c r="D21" s="5" t="s">
        <v>10</v>
      </c>
      <c r="E21" s="6">
        <v>266506</v>
      </c>
      <c r="F21" s="7" t="s">
        <v>69</v>
      </c>
      <c r="G21" s="7" t="s">
        <v>69</v>
      </c>
      <c r="H21" s="7" t="s">
        <v>70</v>
      </c>
      <c r="I21" s="5" t="s">
        <v>15</v>
      </c>
      <c r="J21" s="6">
        <v>20</v>
      </c>
      <c r="K21" s="8">
        <v>22464.25</v>
      </c>
      <c r="L21" s="8">
        <f t="shared" si="0"/>
        <v>27406.384999999998</v>
      </c>
      <c r="M21" s="8">
        <f t="shared" si="1"/>
        <v>548127.69999999995</v>
      </c>
      <c r="N21" s="9" t="s">
        <v>71</v>
      </c>
    </row>
    <row r="22" spans="1:14" x14ac:dyDescent="0.3">
      <c r="A22" s="5" t="s">
        <v>8</v>
      </c>
      <c r="B22" s="5" t="s">
        <v>17</v>
      </c>
      <c r="C22" s="5" t="s">
        <v>9</v>
      </c>
      <c r="D22" s="5" t="s">
        <v>10</v>
      </c>
      <c r="E22" s="6">
        <v>269298</v>
      </c>
      <c r="F22" s="7" t="s">
        <v>72</v>
      </c>
      <c r="G22" s="7" t="s">
        <v>72</v>
      </c>
      <c r="H22" s="7" t="s">
        <v>73</v>
      </c>
      <c r="I22" s="5" t="s">
        <v>74</v>
      </c>
      <c r="J22" s="6">
        <v>20</v>
      </c>
      <c r="K22" s="8">
        <v>2559.38</v>
      </c>
      <c r="L22" s="8">
        <f t="shared" si="0"/>
        <v>3122.4436000000001</v>
      </c>
      <c r="M22" s="8">
        <f t="shared" si="1"/>
        <v>62448.872000000003</v>
      </c>
      <c r="N22" s="9" t="s">
        <v>75</v>
      </c>
    </row>
    <row r="23" spans="1:14" x14ac:dyDescent="0.3">
      <c r="A23" s="5" t="s">
        <v>8</v>
      </c>
      <c r="B23" s="5" t="s">
        <v>17</v>
      </c>
      <c r="C23" s="5" t="s">
        <v>9</v>
      </c>
      <c r="D23" s="5" t="s">
        <v>10</v>
      </c>
      <c r="E23" s="6">
        <v>270517</v>
      </c>
      <c r="F23" s="7" t="s">
        <v>76</v>
      </c>
      <c r="G23" s="7" t="s">
        <v>76</v>
      </c>
      <c r="H23" s="7" t="s">
        <v>77</v>
      </c>
      <c r="I23" s="5" t="s">
        <v>15</v>
      </c>
      <c r="J23" s="6">
        <v>1</v>
      </c>
      <c r="K23" s="8">
        <v>84375</v>
      </c>
      <c r="L23" s="8">
        <f t="shared" si="0"/>
        <v>102937.5</v>
      </c>
      <c r="M23" s="8">
        <f t="shared" si="1"/>
        <v>102937.5</v>
      </c>
      <c r="N23" s="9" t="s">
        <v>78</v>
      </c>
    </row>
    <row r="24" spans="1:14" x14ac:dyDescent="0.3">
      <c r="J24" s="2">
        <f>SUM(J4:J23)</f>
        <v>187</v>
      </c>
      <c r="K24" s="2"/>
      <c r="L24" s="2"/>
      <c r="M24" s="10">
        <f>SUM(M4:M23)</f>
        <v>1049820.4187999999</v>
      </c>
    </row>
  </sheetData>
  <hyperlinks>
    <hyperlink ref="N4" r:id="rId1"/>
    <hyperlink ref="N5" r:id="rId2"/>
    <hyperlink ref="N6" r:id="rId3"/>
    <hyperlink ref="N7" r:id="rId4"/>
    <hyperlink ref="N8" r:id="rId5"/>
    <hyperlink ref="N9" r:id="rId6"/>
    <hyperlink ref="N10" r:id="rId7"/>
    <hyperlink ref="N11" r:id="rId8"/>
    <hyperlink ref="N12" r:id="rId9"/>
    <hyperlink ref="N13" r:id="rId10"/>
    <hyperlink ref="N14" r:id="rId11"/>
    <hyperlink ref="N15" r:id="rId12"/>
    <hyperlink ref="N16" r:id="rId13"/>
    <hyperlink ref="N17" r:id="rId14"/>
    <hyperlink ref="N18" r:id="rId15"/>
    <hyperlink ref="N19" r:id="rId16"/>
    <hyperlink ref="N20" r:id="rId17"/>
    <hyperlink ref="N21" r:id="rId18"/>
    <hyperlink ref="N22" r:id="rId19"/>
    <hyperlink ref="N23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2026-08-31T08:14:08Z</dcterms:modified>
</cp:coreProperties>
</file>